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7529C844-E5F2-4D74-9264-24710F8A60E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K328" i="1" s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J328" i="1" s="1"/>
  <c r="I330" i="1"/>
  <c r="I329" i="1" s="1"/>
  <c r="L329" i="1"/>
  <c r="K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L231" i="1"/>
  <c r="K231" i="1"/>
  <c r="L230" i="1"/>
  <c r="K230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I203" i="1"/>
  <c r="I202" i="1" s="1"/>
  <c r="I201" i="1" s="1"/>
  <c r="L202" i="1"/>
  <c r="L201" i="1" s="1"/>
  <c r="K202" i="1"/>
  <c r="J202" i="1"/>
  <c r="J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L178" i="1" s="1"/>
  <c r="L177" i="1" s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I178" i="1" s="1"/>
  <c r="L179" i="1"/>
  <c r="K179" i="1"/>
  <c r="K178" i="1" s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K161" i="1" s="1"/>
  <c r="L161" i="1"/>
  <c r="L160" i="1" s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K137" i="1" s="1"/>
  <c r="L137" i="1"/>
  <c r="L134" i="1"/>
  <c r="K134" i="1"/>
  <c r="J134" i="1"/>
  <c r="I134" i="1"/>
  <c r="I133" i="1" s="1"/>
  <c r="I132" i="1" s="1"/>
  <c r="L133" i="1"/>
  <c r="L132" i="1" s="1"/>
  <c r="K133" i="1"/>
  <c r="J133" i="1"/>
  <c r="J132" i="1" s="1"/>
  <c r="K132" i="1"/>
  <c r="L129" i="1"/>
  <c r="L128" i="1" s="1"/>
  <c r="L127" i="1" s="1"/>
  <c r="K129" i="1"/>
  <c r="K128" i="1" s="1"/>
  <c r="K127" i="1" s="1"/>
  <c r="K109" i="1" s="1"/>
  <c r="J129" i="1"/>
  <c r="J128" i="1" s="1"/>
  <c r="J127" i="1" s="1"/>
  <c r="I129" i="1"/>
  <c r="I128" i="1" s="1"/>
  <c r="I127" i="1" s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I89" i="1" s="1"/>
  <c r="L90" i="1"/>
  <c r="K90" i="1"/>
  <c r="L89" i="1"/>
  <c r="K89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I63" i="1"/>
  <c r="K62" i="1"/>
  <c r="K61" i="1" s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K131" i="1" l="1"/>
  <c r="K208" i="1"/>
  <c r="K177" i="1" s="1"/>
  <c r="K295" i="1"/>
  <c r="K176" i="1" s="1"/>
  <c r="L62" i="1"/>
  <c r="L61" i="1" s="1"/>
  <c r="J62" i="1"/>
  <c r="J61" i="1" s="1"/>
  <c r="I109" i="1"/>
  <c r="L131" i="1"/>
  <c r="L296" i="1"/>
  <c r="L295" i="1" s="1"/>
  <c r="J131" i="1"/>
  <c r="L176" i="1"/>
  <c r="K31" i="1"/>
  <c r="J109" i="1"/>
  <c r="L109" i="1"/>
  <c r="K160" i="1"/>
  <c r="I208" i="1"/>
  <c r="I177" i="1" s="1"/>
  <c r="L31" i="1"/>
  <c r="L30" i="1" s="1"/>
  <c r="J31" i="1"/>
  <c r="I31" i="1"/>
  <c r="I328" i="1"/>
  <c r="I62" i="1"/>
  <c r="I61" i="1" s="1"/>
  <c r="J178" i="1"/>
  <c r="J177" i="1" s="1"/>
  <c r="I296" i="1"/>
  <c r="I151" i="1"/>
  <c r="I150" i="1" s="1"/>
  <c r="I165" i="1"/>
  <c r="I160" i="1" s="1"/>
  <c r="J231" i="1"/>
  <c r="J230" i="1" s="1"/>
  <c r="J296" i="1"/>
  <c r="J295" i="1" s="1"/>
  <c r="I131" i="1"/>
  <c r="J151" i="1"/>
  <c r="J150" i="1" s="1"/>
  <c r="J165" i="1"/>
  <c r="J160" i="1" s="1"/>
  <c r="I263" i="1"/>
  <c r="I230" i="1" s="1"/>
  <c r="K30" i="1" l="1"/>
  <c r="K360" i="1" s="1"/>
  <c r="J30" i="1"/>
  <c r="I295" i="1"/>
  <c r="I176" i="1" s="1"/>
  <c r="L360" i="1"/>
  <c r="I30" i="1"/>
  <c r="J176" i="1"/>
  <c r="J360" i="1" l="1"/>
  <c r="I360" i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<sst xmlns="http://schemas.openxmlformats.org/spreadsheetml/2006/main" count="386" uniqueCount="242">
  <si>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</si>
  <si>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</si>
  <si>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</si>
  <si>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</si>
  <si>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</si>
  <si>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</si>
  <si>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</si>
  <si>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</si>
  <si>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</si>
  <si>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</si>
  <si>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</si>
  <si>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</si>
  <si>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</si>
  <si>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</si>
  <si>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</si>
  <si>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</si>
  <si>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</si>
  <si>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</si>
  <si>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</si>
  <si>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</si>
  <si>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</si>
  <si>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</si>
  <si>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</si>
  <si>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</si>
  <si>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</si>
  <si>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</si>
  <si>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</si>
  <si>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</si>
  <si>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</si>
  <si>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</si>
  <si>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</si>
  <si>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</si>
  <si>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</si>
  <si>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</si>
  <si>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</si>
  <si>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</si>
  <si>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</si>
  <si>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</si>
  <si>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</si>
  <si>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</si>
  <si>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</si>
  <si>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</si>
  <si>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</si>
  <si>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</si>
  <si>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</si>
  <si>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</si>
  <si>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</si>
  <si>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</si>
  <si>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</si>
  <si>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</si>
  <si>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</si>
  <si>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</si>
  <si>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</si>
  <si>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</si>
  <si>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</si>
  <si>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</si>
  <si>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</si>
  <si>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</si>
  <si>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</si>
  <si>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</si>
  <si>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</si>
  <si>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</si>
  <si>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</si>
  <si>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</si>
  <si>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</si>
  <si>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</si>
  <si>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</si>
  <si>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</si>
  <si>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</si>
  <si>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</si>
  <si>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</si>
  <si>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</si>
  <si>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</si>
  <si>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</si>
  <si>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</si>
  <si>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</si>
  <si>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</si>
  <si>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</si>
  <si>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</si>
  <si>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</si>
  <si>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</si>
  <si>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</si>
  <si>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</si>
  <si>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</si>
  <si>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</si>
  <si>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</si>
  <si>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</si>
  <si>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</si>
  <si>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</si>
  <si>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</si>
  <si>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</si>
  <si>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</si>
  <si>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</si>
  <si>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</si>
  <si>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</si>
  <si>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</si>
  <si>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</si>
  <si>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</si>
  <si>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</si>
  <si>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</si>
  <si>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</si>
  <si>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</si>
  <si>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</si>
  <si>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</si>
  <si>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</si>
  <si>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</si>
  <si>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</si>
  <si>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</si>
  <si>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</si>
  <si>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</si>
  <si>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</si>
  <si>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</si>
  <si>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</si>
  <si>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</si>
  <si>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</si>
  <si>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</si>
  <si>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</si>
  <si>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</si>
  <si>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</si>
  <si>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</si>
  <si>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</si>
  <si>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</si>
  <si>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</si>
  <si>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</si>
  <si>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</si>
  <si>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</si>
  <si>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</si>
  <si>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</si>
  <si>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</si>
  <si>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</si>
  <si>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</si>
  <si>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</si>
  <si>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</si>
  <si>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</si>
  <si>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</si>
  <si>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</si>
  <si>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</si>
  <si>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</si>
  <si>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</si>
  <si>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</si>
  <si>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</si>
  <si>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</si>
  <si>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</si>
  <si>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</si>
  <si>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</si>
  <si>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</si>
  <si>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</si>
  <si>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</si>
  <si>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</si>
  <si>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</si>
  <si>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</si>
  <si>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</si>
  <si>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</si>
  <si>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</si>
  <si>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</si>
  <si>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</si>
  <si>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</si>
  <si>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</si>
  <si>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</si>
  <si>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</si>
  <si>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</si>
  <si>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</si>
  <si>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</si>
  <si>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</si>
  <si>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</si>
  <si>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</si>
  <si>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</si>
  <si>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</si>
  <si>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</si>
  <si>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</si>
  <si>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</si>
  <si>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</si>
  <si>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</si>
  <si>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</si>
  <si>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</si>
  <si>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</si>
  <si>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</si>
  <si>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</si>
  <si>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</si>
  <si>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</si>
  <si>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</si>
  <si>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</si>
  <si>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</si>
  <si>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</si>
  <si>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</si>
  <si>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</si>
  <si>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</si>
  <si>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</si>
  <si>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</si>
  <si>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</si>
  <si>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</si>
  <si>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</si>
  <si>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</si>
  <si>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</si>
  <si>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</si>
  <si>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</si>
  <si>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</si>
  <si>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</si>
  <si>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</si>
  <si>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</si>
  <si>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</si>
  <si>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</si>
  <si>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</si>
  <si>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</si>
  <si>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</si>
  <si>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</si>
  <si>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</si>
  <si>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</si>
  <si>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</si>
  <si>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</si>
  <si>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</si>
  <si>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</si>
  <si>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</si>
  <si>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</si>
  <si>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</si>
  <si>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</si>
  <si>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</si>
  <si>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</si>
  <si>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</si>
  <si>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</si>
  <si>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</si>
  <si>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</si>
  <si>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</si>
  <si>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</si>
  <si>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</si>
  <si>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</si>
  <si>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</si>
  <si>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</si>
  <si>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</si>
  <si>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</si>
  <si>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</si>
  <si>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</si>
  <si>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</si>
  <si>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</si>
  <si>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</si>
  <si>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</si>
  <si>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Švietimo paslaugų užtikrinimas ir gerinimas</t>
  </si>
  <si>
    <t>ketvirtinė</t>
  </si>
  <si>
    <t>2021 m. rugsėjo 30 d.</t>
  </si>
  <si>
    <t>2021 m. spalio 14 d.</t>
  </si>
  <si>
    <t>4.1.3.4.1.06</t>
  </si>
  <si>
    <t>Ugdymo planui įgyvendinti,organizuoti,valdyti ir švietimo pagalbai teikti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</si>
</sst>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N148" sqref="N14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7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3.5" customHeight="1" x14ac:dyDescent="0.25">
      <c r="A9" s="174" t="s">
        <v>238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3.5" customHeight="1" x14ac:dyDescent="0.25">
      <c r="G10" s="176" t="s">
        <v>237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6" customHeight="1" x14ac:dyDescent="0.25">
      <c r="K14" s="3"/>
      <c r="L14" s="3"/>
    </row>
    <row r="15" spans="1:13" ht="12.75" customHeight="1" x14ac:dyDescent="0.25">
      <c r="G15" s="179" t="s">
        <v>239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236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9.7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8" t="s">
        <v>240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233</v>
      </c>
      <c r="J25" s="167" t="s">
        <v>234</v>
      </c>
      <c r="K25" s="168" t="s">
        <v>234</v>
      </c>
      <c r="L25" s="168" t="s">
        <v>235</v>
      </c>
    </row>
    <row r="26" spans="1:13" ht="38.25" customHeight="1" x14ac:dyDescent="0.25">
      <c r="A26" s="212" t="s">
        <v>241</v>
      </c>
      <c r="B26" s="189"/>
      <c r="C26" s="189"/>
      <c r="D26" s="189"/>
      <c r="E26" s="189"/>
      <c r="F26" s="189"/>
      <c r="G26" s="189"/>
      <c r="H26" s="189"/>
      <c r="I26" s="32"/>
      <c r="J26" s="32"/>
      <c r="K26" s="33"/>
      <c r="L26" s="34" t="s">
        <v>22</v>
      </c>
    </row>
    <row r="27" spans="1:13" ht="24" customHeight="1" x14ac:dyDescent="0.25">
      <c r="A27" s="196" t="s">
        <v>23</v>
      </c>
      <c r="B27" s="197"/>
      <c r="C27" s="197"/>
      <c r="D27" s="197"/>
      <c r="E27" s="197"/>
      <c r="F27" s="197"/>
      <c r="G27" s="200" t="s">
        <v>24</v>
      </c>
      <c r="H27" s="202" t="s">
        <v>25</v>
      </c>
      <c r="I27" s="204" t="s">
        <v>26</v>
      </c>
      <c r="J27" s="205"/>
      <c r="K27" s="206" t="s">
        <v>27</v>
      </c>
      <c r="L27" s="208" t="s">
        <v>28</v>
      </c>
    </row>
    <row r="28" spans="1:13" ht="46.5" customHeight="1" x14ac:dyDescent="0.25">
      <c r="A28" s="198"/>
      <c r="B28" s="199"/>
      <c r="C28" s="199"/>
      <c r="D28" s="199"/>
      <c r="E28" s="199"/>
      <c r="F28" s="199"/>
      <c r="G28" s="201"/>
      <c r="H28" s="203"/>
      <c r="I28" s="35" t="s">
        <v>29</v>
      </c>
      <c r="J28" s="36" t="s">
        <v>30</v>
      </c>
      <c r="K28" s="207"/>
      <c r="L28" s="209"/>
    </row>
    <row r="29" spans="1:13" ht="11.25" customHeight="1" x14ac:dyDescent="0.25">
      <c r="A29" s="190" t="s">
        <v>31</v>
      </c>
      <c r="B29" s="191"/>
      <c r="C29" s="191"/>
      <c r="D29" s="191"/>
      <c r="E29" s="191"/>
      <c r="F29" s="192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1031</v>
      </c>
      <c r="J30" s="48">
        <f>SUM(J31+J42+J61+J82+J89+J109+J131+J150+J160)</f>
        <v>1031</v>
      </c>
      <c r="K30" s="49">
        <f>SUM(K31+K42+K61+K82+K89+K109+K131+K150+K160)</f>
        <v>0</v>
      </c>
      <c r="L30" s="48">
        <f>SUM(L31+L42+L61+L82+L89+L109+L131+L150+L160)</f>
        <v>0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2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3.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0.7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21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27" hidden="1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23.2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0.7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3.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9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4.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1031</v>
      </c>
      <c r="J131" s="98">
        <f>SUM(J132+J137+J145)</f>
        <v>1031</v>
      </c>
      <c r="K131" s="49">
        <f>SUM(K132+K137+K145)</f>
        <v>0</v>
      </c>
      <c r="L131" s="48">
        <f>SUM(L132+L137+L145)</f>
        <v>0</v>
      </c>
    </row>
    <row r="132" spans="1:12" ht="13.5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1.7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1031</v>
      </c>
      <c r="J145" s="98">
        <f t="shared" si="15"/>
        <v>1031</v>
      </c>
      <c r="K145" s="49">
        <f t="shared" si="15"/>
        <v>0</v>
      </c>
      <c r="L145" s="48">
        <f t="shared" si="15"/>
        <v>0</v>
      </c>
    </row>
    <row r="146" spans="1:12" ht="13.5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1031</v>
      </c>
      <c r="J146" s="122">
        <f t="shared" si="15"/>
        <v>1031</v>
      </c>
      <c r="K146" s="80">
        <f t="shared" si="15"/>
        <v>0</v>
      </c>
      <c r="L146" s="79">
        <f t="shared" si="15"/>
        <v>0</v>
      </c>
    </row>
    <row r="147" spans="1:12" ht="13.5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1031</v>
      </c>
      <c r="J147" s="98">
        <f>SUM(J148:J149)</f>
        <v>1031</v>
      </c>
      <c r="K147" s="49">
        <f>SUM(K148:K149)</f>
        <v>0</v>
      </c>
      <c r="L147" s="48">
        <f>SUM(L148:L149)</f>
        <v>0</v>
      </c>
    </row>
    <row r="148" spans="1:12" ht="12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>
        <v>1031</v>
      </c>
      <c r="J148" s="123">
        <v>1031</v>
      </c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11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11.25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7.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3.7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9.7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12.7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8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6.7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1031</v>
      </c>
      <c r="J360" s="117">
        <f>SUM(J30+J176)</f>
        <v>1031</v>
      </c>
      <c r="K360" s="117">
        <f>SUM(K30+K176)</f>
        <v>0</v>
      </c>
      <c r="L360" s="117">
        <f>SUM(L30+L176)</f>
        <v>0</v>
      </c>
    </row>
    <row r="361" spans="1:12" ht="6.75" customHeight="1" x14ac:dyDescent="0.25">
      <c r="G361" s="42"/>
      <c r="H361" s="153"/>
      <c r="I361" s="154"/>
      <c r="J361" s="155"/>
      <c r="K361" s="155"/>
      <c r="L361" s="155"/>
    </row>
    <row r="362" spans="1:12" ht="17.2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11" t="s">
        <v>225</v>
      </c>
      <c r="L362" s="211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3" t="s">
        <v>228</v>
      </c>
      <c r="L363" s="193"/>
    </row>
    <row r="364" spans="1:12" ht="4.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10" t="s">
        <v>230</v>
      </c>
      <c r="L365" s="210"/>
    </row>
    <row r="366" spans="1:12" ht="26.25" customHeight="1" x14ac:dyDescent="0.25">
      <c r="D366" s="194" t="s">
        <v>231</v>
      </c>
      <c r="E366" s="195"/>
      <c r="F366" s="195"/>
      <c r="G366" s="195"/>
      <c r="H366" s="163"/>
      <c r="I366" s="164" t="s">
        <v>227</v>
      </c>
      <c r="K366" s="193" t="s">
        <v>228</v>
      </c>
      <c r="L366" s="193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2021-01-15T15:01:31Z</cp:lastPrinted>
  <dcterms:created xsi:type="dcterms:W3CDTF">2021-10-14T19:24:08Z</dcterms:created>
  <dcterms:modified xsi:type="dcterms:W3CDTF">2021-10-14T19:32:34Z</dcterms:modified>
</cp:coreProperties>
</file>